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ocuments\Постановления об исполнении\2026 год\"/>
    </mc:Choice>
  </mc:AlternateContent>
  <bookViews>
    <workbookView xWindow="0" yWindow="60" windowWidth="21570" windowHeight="10185"/>
  </bookViews>
  <sheets>
    <sheet name="на 01.04.2024" sheetId="2" r:id="rId1"/>
  </sheets>
  <definedNames>
    <definedName name="_xlnm.Print_Titles" localSheetId="0">'на 01.04.2024'!$4:$6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I10" i="2"/>
  <c r="F84" i="2" l="1"/>
  <c r="F83" i="2"/>
  <c r="E84" i="2"/>
  <c r="E83" i="2"/>
  <c r="G31" i="2"/>
  <c r="D31" i="2"/>
  <c r="I31" i="2" s="1"/>
  <c r="I30" i="2"/>
  <c r="H30" i="2"/>
  <c r="G30" i="2"/>
  <c r="F29" i="2"/>
  <c r="E29" i="2"/>
  <c r="I37" i="2"/>
  <c r="H37" i="2"/>
  <c r="G37" i="2"/>
  <c r="I36" i="2"/>
  <c r="H36" i="2"/>
  <c r="G36" i="2"/>
  <c r="F35" i="2"/>
  <c r="E35" i="2"/>
  <c r="G29" i="2" l="1"/>
  <c r="H29" i="2"/>
  <c r="I29" i="2"/>
  <c r="G35" i="2"/>
  <c r="H35" i="2"/>
  <c r="I35" i="2"/>
  <c r="F49" i="2"/>
  <c r="E49" i="2"/>
  <c r="C82" i="2"/>
  <c r="D84" i="2"/>
  <c r="C84" i="2"/>
  <c r="D83" i="2"/>
  <c r="C83" i="2"/>
  <c r="D82" i="2"/>
  <c r="F63" i="2" l="1"/>
  <c r="D40" i="2" l="1"/>
  <c r="D28" i="2"/>
  <c r="D25" i="2"/>
  <c r="E80" i="2" l="1"/>
  <c r="E77" i="2"/>
  <c r="F80" i="2"/>
  <c r="F75" i="2"/>
  <c r="E75" i="2"/>
  <c r="F61" i="2"/>
  <c r="E61" i="2"/>
  <c r="F47" i="2"/>
  <c r="E47" i="2"/>
  <c r="F21" i="2"/>
  <c r="E21" i="2"/>
  <c r="F19" i="2"/>
  <c r="E19" i="2"/>
  <c r="F77" i="2"/>
  <c r="F72" i="2"/>
  <c r="E72" i="2"/>
  <c r="F69" i="2"/>
  <c r="E69" i="2"/>
  <c r="F66" i="2"/>
  <c r="E66" i="2"/>
  <c r="E63" i="2"/>
  <c r="F58" i="2"/>
  <c r="E58" i="2"/>
  <c r="F55" i="2"/>
  <c r="E55" i="2"/>
  <c r="F52" i="2"/>
  <c r="E52" i="2"/>
  <c r="F44" i="2"/>
  <c r="E44" i="2"/>
  <c r="F41" i="2"/>
  <c r="E41" i="2"/>
  <c r="F38" i="2"/>
  <c r="E38" i="2"/>
  <c r="F32" i="2"/>
  <c r="E32" i="2"/>
  <c r="F26" i="2"/>
  <c r="E26" i="2"/>
  <c r="F23" i="2"/>
  <c r="E23" i="2"/>
  <c r="F16" i="2"/>
  <c r="E16" i="2"/>
  <c r="F13" i="2"/>
  <c r="E13" i="2"/>
  <c r="F10" i="2"/>
  <c r="E10" i="2"/>
  <c r="F7" i="2"/>
  <c r="E7" i="2"/>
  <c r="F82" i="2" l="1"/>
  <c r="E82" i="2"/>
  <c r="I81" i="2"/>
  <c r="H81" i="2"/>
  <c r="I80" i="2"/>
  <c r="H80" i="2"/>
  <c r="I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H68" i="2"/>
  <c r="I67" i="2"/>
  <c r="H67" i="2"/>
  <c r="I66" i="2"/>
  <c r="H66" i="2"/>
  <c r="H65" i="2"/>
  <c r="I64" i="2"/>
  <c r="H64" i="2"/>
  <c r="I63" i="2"/>
  <c r="H63" i="2"/>
  <c r="I62" i="2"/>
  <c r="H62" i="2"/>
  <c r="I61" i="2"/>
  <c r="H61" i="2"/>
  <c r="I60" i="2"/>
  <c r="I59" i="2"/>
  <c r="H59" i="2"/>
  <c r="I58" i="2"/>
  <c r="H58" i="2"/>
  <c r="I57" i="2"/>
  <c r="I56" i="2"/>
  <c r="H56" i="2"/>
  <c r="I55" i="2"/>
  <c r="H55" i="2"/>
  <c r="I54" i="2"/>
  <c r="H54" i="2"/>
  <c r="I53" i="2"/>
  <c r="H53" i="2"/>
  <c r="I52" i="2"/>
  <c r="H52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H43" i="2"/>
  <c r="I42" i="2"/>
  <c r="H42" i="2"/>
  <c r="I41" i="2"/>
  <c r="H41" i="2"/>
  <c r="I40" i="2"/>
  <c r="I39" i="2"/>
  <c r="H39" i="2"/>
  <c r="I38" i="2"/>
  <c r="H38" i="2"/>
  <c r="I33" i="2"/>
  <c r="I32" i="2"/>
  <c r="I28" i="2"/>
  <c r="I27" i="2"/>
  <c r="I26" i="2"/>
  <c r="I25" i="2"/>
  <c r="I24" i="2"/>
  <c r="H24" i="2"/>
  <c r="I23" i="2"/>
  <c r="H23" i="2"/>
  <c r="I22" i="2"/>
  <c r="H22" i="2"/>
  <c r="I21" i="2"/>
  <c r="H21" i="2"/>
  <c r="I20" i="2"/>
  <c r="H20" i="2"/>
  <c r="I19" i="2"/>
  <c r="H19" i="2"/>
  <c r="H18" i="2"/>
  <c r="I17" i="2"/>
  <c r="H17" i="2"/>
  <c r="I16" i="2"/>
  <c r="H16" i="2"/>
  <c r="H15" i="2"/>
  <c r="I14" i="2"/>
  <c r="H14" i="2"/>
  <c r="I13" i="2"/>
  <c r="H13" i="2"/>
  <c r="H12" i="2"/>
  <c r="I11" i="2"/>
  <c r="H11" i="2"/>
  <c r="H10" i="2"/>
  <c r="H9" i="2"/>
  <c r="I8" i="2"/>
  <c r="H8" i="2"/>
  <c r="G60" i="2"/>
  <c r="I68" i="2" l="1"/>
  <c r="I65" i="2"/>
  <c r="I43" i="2"/>
  <c r="I34" i="2"/>
  <c r="I18" i="2"/>
  <c r="I15" i="2"/>
  <c r="I12" i="2"/>
  <c r="I9" i="2"/>
  <c r="I83" i="2" l="1"/>
  <c r="H83" i="2"/>
  <c r="H84" i="2"/>
  <c r="H82" i="2"/>
  <c r="I82" i="2"/>
  <c r="I84" i="2"/>
  <c r="G7" i="2"/>
  <c r="H7" i="2"/>
  <c r="G8" i="2"/>
  <c r="G57" i="2" l="1"/>
  <c r="G15" i="2" l="1"/>
  <c r="G14" i="2"/>
  <c r="G13" i="2"/>
  <c r="G81" i="2" l="1"/>
  <c r="G80" i="2"/>
  <c r="G76" i="2"/>
  <c r="G75" i="2"/>
  <c r="G79" i="2" l="1"/>
  <c r="G78" i="2" l="1"/>
  <c r="G77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59" i="2"/>
  <c r="G58" i="2"/>
  <c r="G56" i="2"/>
  <c r="G55" i="2"/>
  <c r="G54" i="2"/>
  <c r="G53" i="2"/>
  <c r="G52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4" i="2"/>
  <c r="G33" i="2"/>
  <c r="G32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2" i="2"/>
  <c r="G11" i="2"/>
  <c r="G10" i="2"/>
  <c r="G9" i="2"/>
  <c r="G83" i="2" l="1"/>
  <c r="G82" i="2"/>
  <c r="G84" i="2"/>
</calcChain>
</file>

<file path=xl/sharedStrings.xml><?xml version="1.0" encoding="utf-8"?>
<sst xmlns="http://schemas.openxmlformats.org/spreadsheetml/2006/main" count="128" uniqueCount="43">
  <si>
    <t xml:space="preserve">          -местного бюджета</t>
  </si>
  <si>
    <t xml:space="preserve">          -вышестоящих бюджетов</t>
  </si>
  <si>
    <t>ИТОГО ПО МУНИЦИПАЛЬНЫМ ПРОГРАММАМ, в том числе за счет средств:</t>
  </si>
  <si>
    <t/>
  </si>
  <si>
    <t>Муниципальная программа "Профилактика терроризма и экстремизма на территории муниципального образования "город Оренбург"(5700000000), в т.ч. за счет средств</t>
  </si>
  <si>
    <t>Муниципальная программа "Переселение граждан муниципального образования "город Оренбург" из жилых домов, признанных аварийными"(4000000000), в т.ч. за счет средств</t>
  </si>
  <si>
    <t>Муниципальная программа "Комплексное благоустройство территории Южного округа города Оренбурга"(3700000000), в т.ч. за счет средств</t>
  </si>
  <si>
    <t>Муниципальная программа "Комплексное благоустройство и повышение качества жизни населения на территории Северного округа города Оренбурга"(3600000000), в т.ч. за счет средств</t>
  </si>
  <si>
    <t>Муниципальная программа "Информатизация и связь в обеспечении деятельности органов местного самоуправления муниципального образования "город Оренбург"(3400000000), в т.ч. за счет средств</t>
  </si>
  <si>
    <t>Муниципальная программа "Охрана окружающей среды в границах муниципального образования "город Оренбург"(3300000000), в т.ч. за счет средств</t>
  </si>
  <si>
    <t>Муниципальная программа "Развитие культуры и искусства в муниципальном образовании "город Оренбург"(3000000000), в т.ч. за счет средств</t>
  </si>
  <si>
    <t>Муниципальная программа "Молодой Оренбург"(2900000000), в т.ч. за счет средств</t>
  </si>
  <si>
    <t>Муниципальная программа "Социальная поддержка жителей города Оренбурга"(2100000000), в т.ч. за счет средств</t>
  </si>
  <si>
    <t>Муниципальная программа "Спортивный Оренбург"(2000000000), в т.ч. за счет средств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</si>
  <si>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полномочий"(1800000000), в т.ч. за счет средств</t>
  </si>
  <si>
    <t>Муниципальная программа "Профилактика правонарушений в муниципальном образовании "город Оренбург "(1500000000), в т.ч. за счет средств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</si>
  <si>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Оренбург"(1400000000), в т.ч. за счет средств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</si>
  <si>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Оренбург»(1100000000), в т.ч. за счет средств</t>
  </si>
  <si>
    <t>Муниципальная программа "Управление муниципальными финансами и муниципальным долгом города Оренбурга"(0800000000), в т.ч. за счет средств</t>
  </si>
  <si>
    <t>Муниципальная программа "Доступное образование в городе Оренбурге"(0600000000), в т.ч. за счет средств</t>
  </si>
  <si>
    <t>Муниципальная программа "Развитие пассажирского транспорта на территории города Оренбурга"(0100000000), в т.ч. за счет средств</t>
  </si>
  <si>
    <t>Бюджетные ассигнования  с учетом изменений</t>
  </si>
  <si>
    <t>Наименование  программы</t>
  </si>
  <si>
    <t>№ п/п</t>
  </si>
  <si>
    <t xml:space="preserve">Сведения об исполнении бюджета города Оренбурга </t>
  </si>
  <si>
    <t>Муниципальная программа "Строительство и дорожное хозяйство в городе Оренбурге"(0200000000), в т.ч. за счет средств</t>
  </si>
  <si>
    <t>Муниципальная программа "Повышение эффективности управления муниципальным имуществом города Оренбурга"(1300000000), в т.ч. за счет средств</t>
  </si>
  <si>
    <t>% исполнения (гр.6/ гр.5)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</si>
  <si>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Оренбург"(0400000000), в т.ч. за счет средств</t>
  </si>
  <si>
    <t>Муниципальная программа "Профилактика наркомании  на территории муниципального образования "город Оренбург"(5500000000), в т.ч. за счет средств</t>
  </si>
  <si>
    <t>Муниципальная программа "Развитие муниципальной службы в Администрации города Оренбурга"(5800000000), в т.ч. за счет средств</t>
  </si>
  <si>
    <t>Отклонение фактического исполнения от БА (гр.6-гр.5)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</si>
  <si>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 в муниципальном образовании «город Оренбург» (3100000000), в т.ч. за счет средств</t>
  </si>
  <si>
    <t>Муниципальная программа энергосбережения и повышения энергетической эффективности в городе Оренбурге на 2016-2027 годы(0900000000), в т.ч. за счет средств</t>
  </si>
  <si>
    <t>Муниципальная программа "Формирование современной городской среды на территории муниципального образования "город Оренбург" на 2018-2029 годы"(4300000000), в т.ч. за счет средств</t>
  </si>
  <si>
    <t>в разрезе муниципальных программ по состоянию на 01.04.2026</t>
  </si>
  <si>
    <t>Фактическое исполнение на 01.04.2026</t>
  </si>
  <si>
    <t>Отклонение факт. 2026 года от факт. 2025 года</t>
  </si>
  <si>
    <t>Фактическое исполнение на 01.04.2025</t>
  </si>
  <si>
    <t>Муниципальная программа "Развитие жилищно-коммунального хозяйства на территории муниципального образования "город Оренбург"(3800000000), в т.ч. за счет средств</t>
  </si>
  <si>
    <t>Муниципальная программа "Реализация жилищной политики на территории муниципального образования "города Оренбурга" и эффективное управление муниципальным имуществом города Оренбурга (3900000000), в т.ч. за счет средств</t>
  </si>
  <si>
    <t>(тыс. руб.)</t>
  </si>
  <si>
    <t>9=6-4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</si>
</sst>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\-#,##0.00;0.00"/>
    <numFmt numFmtId="166" formatCode="#,##0.0;[Red]\-#,##0.0;0.0"/>
    <numFmt numFmtId="169" formatCode="#,##0.00_ ;\-#,##0.00\ "/>
  </numFmts>
  <fonts count="9" x14ac:knownFonts="1">
    <font>
      <sz val="10"/>
      <name val="Arial"/>
      <charset val="204"/>
    </font>
    <font>
      <b/>
      <sz val="8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5" fillId="0" borderId="0" xfId="0" applyFont="1"/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wrapText="1"/>
      <protection hidden="1"/>
    </xf>
    <xf numFmtId="0" fontId="0" fillId="2" borderId="0" xfId="0" applyFill="1"/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5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7" fillId="2" borderId="1" xfId="0" applyNumberFormat="1" applyFont="1" applyFill="1" applyBorder="1" applyAlignment="1" applyProtection="1">
      <alignment horizontal="center" wrapText="1"/>
      <protection hidden="1"/>
    </xf>
    <xf numFmtId="0" fontId="7" fillId="0" borderId="1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right" vertical="center"/>
      <protection hidden="1"/>
    </xf>
    <xf numFmtId="165" fontId="7" fillId="2" borderId="1" xfId="1" applyNumberFormat="1" applyFont="1" applyFill="1" applyBorder="1" applyAlignment="1" applyProtection="1">
      <alignment horizontal="right"/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vertical="center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0" fontId="6" fillId="2" borderId="0" xfId="0" applyNumberFormat="1" applyFont="1" applyFill="1" applyAlignment="1" applyProtection="1">
      <alignment horizont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4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tabSelected="1" zoomScale="87" zoomScaleNormal="87" workbookViewId="0">
      <selection activeCell="I13" sqref="I13"/>
    </sheetView>
  </sheetViews>
  <sheetFormatPr defaultColWidth="9.140625" defaultRowHeight="12.75" x14ac:dyDescent="0.2"/>
  <cols>
    <col min="1" max="1" width="4.28515625" customWidth="1"/>
    <col min="2" max="2" width="50" customWidth="1"/>
    <col min="3" max="3" width="15.140625" style="6" customWidth="1"/>
    <col min="4" max="4" width="14.28515625" style="6" customWidth="1"/>
    <col min="5" max="5" width="15" style="6" customWidth="1"/>
    <col min="6" max="6" width="14.85546875" style="6" customWidth="1"/>
    <col min="7" max="7" width="14.7109375" customWidth="1"/>
    <col min="8" max="8" width="12.42578125" customWidth="1"/>
    <col min="9" max="9" width="14.5703125" customWidth="1"/>
    <col min="10" max="10" width="13.85546875" customWidth="1"/>
    <col min="11" max="198" width="9.140625" customWidth="1"/>
  </cols>
  <sheetData>
    <row r="1" spans="1:9" ht="18.75" customHeight="1" x14ac:dyDescent="0.25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 x14ac:dyDescent="0.25">
      <c r="A2" s="27" t="s">
        <v>35</v>
      </c>
      <c r="B2" s="27"/>
      <c r="C2" s="27"/>
      <c r="D2" s="27"/>
      <c r="E2" s="27"/>
      <c r="F2" s="27"/>
      <c r="G2" s="27"/>
      <c r="H2" s="27"/>
      <c r="I2" s="27"/>
    </row>
    <row r="3" spans="1:9" ht="18" customHeight="1" x14ac:dyDescent="0.2">
      <c r="A3" s="2"/>
      <c r="B3" s="2"/>
      <c r="H3" t="s">
        <v>41</v>
      </c>
    </row>
    <row r="4" spans="1:9" ht="16.5" customHeight="1" x14ac:dyDescent="0.25">
      <c r="A4" s="31" t="s">
        <v>23</v>
      </c>
      <c r="B4" s="31" t="s">
        <v>22</v>
      </c>
      <c r="C4" s="30">
        <v>2025</v>
      </c>
      <c r="D4" s="30"/>
      <c r="E4" s="29">
        <v>2026</v>
      </c>
      <c r="F4" s="29"/>
      <c r="G4" s="29"/>
      <c r="H4" s="29"/>
      <c r="I4" s="28" t="s">
        <v>37</v>
      </c>
    </row>
    <row r="5" spans="1:9" s="3" customFormat="1" ht="73.5" customHeight="1" x14ac:dyDescent="0.2">
      <c r="A5" s="32"/>
      <c r="B5" s="32"/>
      <c r="C5" s="7" t="s">
        <v>21</v>
      </c>
      <c r="D5" s="7" t="s">
        <v>38</v>
      </c>
      <c r="E5" s="7" t="s">
        <v>21</v>
      </c>
      <c r="F5" s="7" t="s">
        <v>36</v>
      </c>
      <c r="G5" s="7" t="s">
        <v>31</v>
      </c>
      <c r="H5" s="7" t="s">
        <v>27</v>
      </c>
      <c r="I5" s="28"/>
    </row>
    <row r="6" spans="1:9" s="3" customFormat="1" ht="15" x14ac:dyDescent="0.2">
      <c r="A6" s="14">
        <v>1</v>
      </c>
      <c r="B6" s="14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5" t="s">
        <v>42</v>
      </c>
    </row>
    <row r="7" spans="1:9" s="3" customFormat="1" ht="45" x14ac:dyDescent="0.25">
      <c r="A7" s="16">
        <v>1</v>
      </c>
      <c r="B7" s="4" t="s">
        <v>20</v>
      </c>
      <c r="C7" s="12">
        <v>965446.47</v>
      </c>
      <c r="D7" s="12">
        <v>208446.81</v>
      </c>
      <c r="E7" s="12">
        <f>E8+E9</f>
        <v>1546238.58</v>
      </c>
      <c r="F7" s="12">
        <f>F8+F9</f>
        <v>309721.78000000003</v>
      </c>
      <c r="G7" s="23">
        <f t="shared" ref="G7:G43" si="0">F7-E7</f>
        <v>-1236516.8</v>
      </c>
      <c r="H7" s="19">
        <f t="shared" ref="H7" si="1">F7/E7*100</f>
        <v>20.030659175507058</v>
      </c>
      <c r="I7" s="33">
        <f>F7-D7</f>
        <v>101274.97000000003</v>
      </c>
    </row>
    <row r="8" spans="1:9" ht="15" x14ac:dyDescent="0.25">
      <c r="A8" s="16" t="s">
        <v>3</v>
      </c>
      <c r="B8" s="4" t="s">
        <v>0</v>
      </c>
      <c r="C8" s="12">
        <v>376644</v>
      </c>
      <c r="D8" s="12">
        <v>73865.3</v>
      </c>
      <c r="E8" s="12">
        <v>957838.3</v>
      </c>
      <c r="F8" s="12">
        <v>172897.25</v>
      </c>
      <c r="G8" s="23">
        <f t="shared" si="0"/>
        <v>-784941.05</v>
      </c>
      <c r="H8" s="19">
        <f t="shared" ref="H8:H78" si="2">F8/E8*100</f>
        <v>18.050776420195351</v>
      </c>
      <c r="I8" s="33">
        <f t="shared" ref="I8:I78" si="3">F8-D8</f>
        <v>99031.95</v>
      </c>
    </row>
    <row r="9" spans="1:9" ht="15" x14ac:dyDescent="0.25">
      <c r="A9" s="16" t="s">
        <v>3</v>
      </c>
      <c r="B9" s="4" t="s">
        <v>1</v>
      </c>
      <c r="C9" s="12">
        <v>588802.47</v>
      </c>
      <c r="D9" s="12">
        <v>134581.51</v>
      </c>
      <c r="E9" s="12">
        <v>588400.28</v>
      </c>
      <c r="F9" s="12">
        <v>136824.53</v>
      </c>
      <c r="G9" s="23">
        <f t="shared" si="0"/>
        <v>-451575.75</v>
      </c>
      <c r="H9" s="19">
        <f t="shared" si="2"/>
        <v>23.253648009820797</v>
      </c>
      <c r="I9" s="33">
        <f t="shared" si="3"/>
        <v>2243.0199999999895</v>
      </c>
    </row>
    <row r="10" spans="1:9" ht="45" x14ac:dyDescent="0.25">
      <c r="A10" s="16">
        <v>2</v>
      </c>
      <c r="B10" s="4" t="s">
        <v>25</v>
      </c>
      <c r="C10" s="12">
        <v>5018512.3499999996</v>
      </c>
      <c r="D10" s="12">
        <v>813200.62</v>
      </c>
      <c r="E10" s="12">
        <f t="shared" ref="E10:F10" si="4">E11+E12</f>
        <v>3354657.96</v>
      </c>
      <c r="F10" s="12">
        <f t="shared" si="4"/>
        <v>475402.76999999996</v>
      </c>
      <c r="G10" s="23">
        <f t="shared" si="0"/>
        <v>-2879255.19</v>
      </c>
      <c r="H10" s="19">
        <f t="shared" si="2"/>
        <v>14.171423008502481</v>
      </c>
      <c r="I10" s="33">
        <f>F10-D10</f>
        <v>-337797.85000000003</v>
      </c>
    </row>
    <row r="11" spans="1:9" ht="15" x14ac:dyDescent="0.25">
      <c r="A11" s="16"/>
      <c r="B11" s="4" t="s">
        <v>0</v>
      </c>
      <c r="C11" s="12">
        <v>792846.45</v>
      </c>
      <c r="D11" s="12">
        <v>70959.33</v>
      </c>
      <c r="E11" s="12">
        <v>565103.76</v>
      </c>
      <c r="F11" s="12">
        <v>26908.04</v>
      </c>
      <c r="G11" s="23">
        <f t="shared" si="0"/>
        <v>-538195.72</v>
      </c>
      <c r="H11" s="19">
        <f t="shared" si="2"/>
        <v>4.7616105049451445</v>
      </c>
      <c r="I11" s="33">
        <f t="shared" si="3"/>
        <v>-44051.29</v>
      </c>
    </row>
    <row r="12" spans="1:9" ht="15" x14ac:dyDescent="0.25">
      <c r="A12" s="16"/>
      <c r="B12" s="4" t="s">
        <v>1</v>
      </c>
      <c r="C12" s="12">
        <v>4225665.9000000004</v>
      </c>
      <c r="D12" s="12">
        <v>742241.29</v>
      </c>
      <c r="E12" s="12">
        <v>2789554.2</v>
      </c>
      <c r="F12" s="12">
        <v>448494.73</v>
      </c>
      <c r="G12" s="23">
        <f t="shared" si="0"/>
        <v>-2341059.4700000002</v>
      </c>
      <c r="H12" s="19">
        <f t="shared" si="2"/>
        <v>16.077648894579642</v>
      </c>
      <c r="I12" s="33">
        <f t="shared" si="3"/>
        <v>-293746.56000000006</v>
      </c>
    </row>
    <row r="13" spans="1:9" ht="105" x14ac:dyDescent="0.25">
      <c r="A13" s="17">
        <v>3</v>
      </c>
      <c r="B13" s="4" t="s">
        <v>28</v>
      </c>
      <c r="C13" s="12">
        <v>60360.1</v>
      </c>
      <c r="D13" s="12">
        <v>11771.49</v>
      </c>
      <c r="E13" s="12">
        <f t="shared" ref="E13:F13" si="5">E14+E15</f>
        <v>65600.2</v>
      </c>
      <c r="F13" s="12">
        <f t="shared" si="5"/>
        <v>12043.289999999999</v>
      </c>
      <c r="G13" s="23">
        <f t="shared" ref="G13:G15" si="6">F13-E13</f>
        <v>-53556.909999999996</v>
      </c>
      <c r="H13" s="19">
        <f t="shared" si="2"/>
        <v>18.358617809092046</v>
      </c>
      <c r="I13" s="33">
        <f t="shared" si="3"/>
        <v>271.79999999999927</v>
      </c>
    </row>
    <row r="14" spans="1:9" ht="15" x14ac:dyDescent="0.25">
      <c r="A14" s="16" t="s">
        <v>3</v>
      </c>
      <c r="B14" s="4" t="s">
        <v>0</v>
      </c>
      <c r="C14" s="12">
        <v>54606</v>
      </c>
      <c r="D14" s="12">
        <v>10470</v>
      </c>
      <c r="E14" s="12">
        <v>59386.7</v>
      </c>
      <c r="F14" s="12">
        <v>10661.88</v>
      </c>
      <c r="G14" s="23">
        <f t="shared" si="6"/>
        <v>-48724.82</v>
      </c>
      <c r="H14" s="19">
        <f t="shared" si="2"/>
        <v>17.953312778787168</v>
      </c>
      <c r="I14" s="33">
        <f t="shared" si="3"/>
        <v>191.8799999999992</v>
      </c>
    </row>
    <row r="15" spans="1:9" ht="15" x14ac:dyDescent="0.25">
      <c r="A15" s="16" t="s">
        <v>3</v>
      </c>
      <c r="B15" s="4" t="s">
        <v>1</v>
      </c>
      <c r="C15" s="12">
        <v>5754.1</v>
      </c>
      <c r="D15" s="12">
        <v>1301.49</v>
      </c>
      <c r="E15" s="12">
        <v>6213.5</v>
      </c>
      <c r="F15" s="12">
        <v>1381.41</v>
      </c>
      <c r="G15" s="23">
        <f t="shared" si="6"/>
        <v>-4832.09</v>
      </c>
      <c r="H15" s="19">
        <f t="shared" si="2"/>
        <v>22.232397199645934</v>
      </c>
      <c r="I15" s="33">
        <f t="shared" si="3"/>
        <v>79.920000000000073</v>
      </c>
    </row>
    <row r="16" spans="1:9" ht="45" x14ac:dyDescent="0.25">
      <c r="A16" s="16">
        <v>4</v>
      </c>
      <c r="B16" s="4" t="s">
        <v>19</v>
      </c>
      <c r="C16" s="12">
        <v>15834951.939999999</v>
      </c>
      <c r="D16" s="12">
        <v>3010562.37</v>
      </c>
      <c r="E16" s="12">
        <f t="shared" ref="E16:F16" si="7">E17+E18</f>
        <v>14647289.940000001</v>
      </c>
      <c r="F16" s="12">
        <f t="shared" si="7"/>
        <v>3206234.01</v>
      </c>
      <c r="G16" s="23">
        <f t="shared" si="0"/>
        <v>-11441055.930000002</v>
      </c>
      <c r="H16" s="19">
        <f t="shared" si="2"/>
        <v>21.88960567541001</v>
      </c>
      <c r="I16" s="33">
        <f t="shared" si="3"/>
        <v>195671.63999999966</v>
      </c>
    </row>
    <row r="17" spans="1:9" ht="15" x14ac:dyDescent="0.25">
      <c r="A17" s="16" t="s">
        <v>3</v>
      </c>
      <c r="B17" s="4" t="s">
        <v>0</v>
      </c>
      <c r="C17" s="12">
        <v>4788532.74</v>
      </c>
      <c r="D17" s="12">
        <v>1182026.07</v>
      </c>
      <c r="E17" s="12">
        <v>6093510.6399999997</v>
      </c>
      <c r="F17" s="12">
        <v>1303927.4099999999</v>
      </c>
      <c r="G17" s="23">
        <f t="shared" si="0"/>
        <v>-4789583.2299999995</v>
      </c>
      <c r="H17" s="19">
        <f t="shared" si="2"/>
        <v>21.398623667620281</v>
      </c>
      <c r="I17" s="33">
        <f t="shared" si="3"/>
        <v>121901.33999999985</v>
      </c>
    </row>
    <row r="18" spans="1:9" ht="15" x14ac:dyDescent="0.25">
      <c r="A18" s="16" t="s">
        <v>3</v>
      </c>
      <c r="B18" s="4" t="s">
        <v>1</v>
      </c>
      <c r="C18" s="12">
        <v>11046419.199999999</v>
      </c>
      <c r="D18" s="12">
        <v>1828536.3</v>
      </c>
      <c r="E18" s="12">
        <v>8553779.3000000007</v>
      </c>
      <c r="F18" s="12">
        <v>1902306.6</v>
      </c>
      <c r="G18" s="23">
        <f t="shared" si="0"/>
        <v>-6651472.7000000011</v>
      </c>
      <c r="H18" s="19">
        <f t="shared" si="2"/>
        <v>22.239369678382982</v>
      </c>
      <c r="I18" s="33">
        <f t="shared" si="3"/>
        <v>73770.300000000047</v>
      </c>
    </row>
    <row r="19" spans="1:9" ht="60" x14ac:dyDescent="0.25">
      <c r="A19" s="16">
        <v>5</v>
      </c>
      <c r="B19" s="4" t="s">
        <v>18</v>
      </c>
      <c r="C19" s="12">
        <v>171467.2</v>
      </c>
      <c r="D19" s="12">
        <v>38564.879999999997</v>
      </c>
      <c r="E19" s="12">
        <f>E20</f>
        <v>173642.23</v>
      </c>
      <c r="F19" s="12">
        <f>F20</f>
        <v>41358.67</v>
      </c>
      <c r="G19" s="23">
        <f t="shared" si="0"/>
        <v>-132283.56</v>
      </c>
      <c r="H19" s="19">
        <f t="shared" si="2"/>
        <v>23.818324609169093</v>
      </c>
      <c r="I19" s="33">
        <f t="shared" si="3"/>
        <v>2793.7900000000009</v>
      </c>
    </row>
    <row r="20" spans="1:9" ht="15" x14ac:dyDescent="0.25">
      <c r="A20" s="16" t="s">
        <v>3</v>
      </c>
      <c r="B20" s="4" t="s">
        <v>0</v>
      </c>
      <c r="C20" s="12">
        <v>171467.2</v>
      </c>
      <c r="D20" s="12">
        <v>38564.879999999997</v>
      </c>
      <c r="E20" s="12">
        <v>173642.23</v>
      </c>
      <c r="F20" s="12">
        <v>41358.67</v>
      </c>
      <c r="G20" s="23">
        <f t="shared" si="0"/>
        <v>-132283.56</v>
      </c>
      <c r="H20" s="19">
        <f t="shared" si="2"/>
        <v>23.818324609169093</v>
      </c>
      <c r="I20" s="33">
        <f t="shared" si="3"/>
        <v>2793.7900000000009</v>
      </c>
    </row>
    <row r="21" spans="1:9" ht="60" x14ac:dyDescent="0.25">
      <c r="A21" s="16">
        <v>6</v>
      </c>
      <c r="B21" s="4" t="s">
        <v>33</v>
      </c>
      <c r="C21" s="12">
        <v>10361.040000000001</v>
      </c>
      <c r="D21" s="12">
        <v>2726.16</v>
      </c>
      <c r="E21" s="12">
        <f>E22</f>
        <v>11577.37</v>
      </c>
      <c r="F21" s="12">
        <f>F22</f>
        <v>1639.21</v>
      </c>
      <c r="G21" s="23">
        <f t="shared" si="0"/>
        <v>-9938.16</v>
      </c>
      <c r="H21" s="19">
        <f t="shared" si="2"/>
        <v>14.158742443231926</v>
      </c>
      <c r="I21" s="33">
        <f t="shared" si="3"/>
        <v>-1086.9499999999998</v>
      </c>
    </row>
    <row r="22" spans="1:9" ht="15" x14ac:dyDescent="0.25">
      <c r="A22" s="16" t="s">
        <v>3</v>
      </c>
      <c r="B22" s="4" t="s">
        <v>0</v>
      </c>
      <c r="C22" s="12">
        <v>10361.040000000001</v>
      </c>
      <c r="D22" s="12">
        <v>2726.16</v>
      </c>
      <c r="E22" s="12">
        <v>11577.37</v>
      </c>
      <c r="F22" s="12">
        <v>1639.21</v>
      </c>
      <c r="G22" s="23">
        <f t="shared" si="0"/>
        <v>-9938.16</v>
      </c>
      <c r="H22" s="19">
        <f t="shared" si="2"/>
        <v>14.158742443231926</v>
      </c>
      <c r="I22" s="33">
        <f t="shared" si="3"/>
        <v>-1086.9499999999998</v>
      </c>
    </row>
    <row r="23" spans="1:9" ht="105" x14ac:dyDescent="0.25">
      <c r="A23" s="17">
        <v>7</v>
      </c>
      <c r="B23" s="22" t="s">
        <v>17</v>
      </c>
      <c r="C23" s="12">
        <v>285334.59999999998</v>
      </c>
      <c r="D23" s="12">
        <v>65419.56</v>
      </c>
      <c r="E23" s="12">
        <f t="shared" ref="E23:F23" si="8">E24+E25</f>
        <v>292115.09999999998</v>
      </c>
      <c r="F23" s="12">
        <f t="shared" si="8"/>
        <v>69219.240000000005</v>
      </c>
      <c r="G23" s="23">
        <f t="shared" si="0"/>
        <v>-222895.86</v>
      </c>
      <c r="H23" s="19">
        <f t="shared" si="2"/>
        <v>23.695878782028046</v>
      </c>
      <c r="I23" s="33">
        <f t="shared" si="3"/>
        <v>3799.6800000000076</v>
      </c>
    </row>
    <row r="24" spans="1:9" ht="15" x14ac:dyDescent="0.25">
      <c r="A24" s="17" t="s">
        <v>3</v>
      </c>
      <c r="B24" s="22" t="s">
        <v>0</v>
      </c>
      <c r="C24" s="12">
        <v>285334.59999999998</v>
      </c>
      <c r="D24" s="12">
        <v>65419.56</v>
      </c>
      <c r="E24" s="12">
        <v>292115.09999999998</v>
      </c>
      <c r="F24" s="12">
        <v>69219.240000000005</v>
      </c>
      <c r="G24" s="23">
        <f t="shared" si="0"/>
        <v>-222895.86</v>
      </c>
      <c r="H24" s="19">
        <f t="shared" si="2"/>
        <v>23.695878782028046</v>
      </c>
      <c r="I24" s="33">
        <f t="shared" si="3"/>
        <v>3799.6800000000076</v>
      </c>
    </row>
    <row r="25" spans="1:9" ht="15" x14ac:dyDescent="0.25">
      <c r="A25" s="17" t="s">
        <v>3</v>
      </c>
      <c r="B25" s="22" t="s">
        <v>1</v>
      </c>
      <c r="C25" s="12">
        <v>0</v>
      </c>
      <c r="D25" s="12">
        <f>D23-D24</f>
        <v>0</v>
      </c>
      <c r="E25" s="12">
        <v>0</v>
      </c>
      <c r="F25" s="12">
        <v>0</v>
      </c>
      <c r="G25" s="23">
        <f t="shared" si="0"/>
        <v>0</v>
      </c>
      <c r="H25" s="19">
        <v>0</v>
      </c>
      <c r="I25" s="33">
        <f t="shared" si="3"/>
        <v>0</v>
      </c>
    </row>
    <row r="26" spans="1:9" ht="60" x14ac:dyDescent="0.25">
      <c r="A26" s="17">
        <v>8</v>
      </c>
      <c r="B26" s="5" t="s">
        <v>26</v>
      </c>
      <c r="C26" s="12">
        <v>68207.990000000005</v>
      </c>
      <c r="D26" s="12">
        <v>12826.22</v>
      </c>
      <c r="E26" s="12">
        <f t="shared" ref="E26:F26" si="9">E27+E28</f>
        <v>0</v>
      </c>
      <c r="F26" s="12">
        <f t="shared" si="9"/>
        <v>0</v>
      </c>
      <c r="G26" s="23">
        <f t="shared" si="0"/>
        <v>0</v>
      </c>
      <c r="H26" s="19">
        <v>0</v>
      </c>
      <c r="I26" s="33">
        <f t="shared" si="3"/>
        <v>-12826.22</v>
      </c>
    </row>
    <row r="27" spans="1:9" ht="15" x14ac:dyDescent="0.25">
      <c r="A27" s="17"/>
      <c r="B27" s="5" t="s">
        <v>0</v>
      </c>
      <c r="C27" s="12">
        <v>68207.990000000005</v>
      </c>
      <c r="D27" s="12">
        <v>12826.22</v>
      </c>
      <c r="E27" s="12">
        <v>0</v>
      </c>
      <c r="F27" s="12">
        <v>0</v>
      </c>
      <c r="G27" s="23">
        <f t="shared" si="0"/>
        <v>0</v>
      </c>
      <c r="H27" s="19">
        <v>0</v>
      </c>
      <c r="I27" s="33">
        <f t="shared" si="3"/>
        <v>-12826.22</v>
      </c>
    </row>
    <row r="28" spans="1:9" ht="15" x14ac:dyDescent="0.25">
      <c r="A28" s="17"/>
      <c r="B28" s="5" t="s">
        <v>1</v>
      </c>
      <c r="C28" s="12">
        <v>0</v>
      </c>
      <c r="D28" s="12">
        <f>D26-D27</f>
        <v>0</v>
      </c>
      <c r="E28" s="12"/>
      <c r="F28" s="12"/>
      <c r="G28" s="23">
        <f t="shared" si="0"/>
        <v>0</v>
      </c>
      <c r="H28" s="19">
        <v>0</v>
      </c>
      <c r="I28" s="33">
        <f t="shared" si="3"/>
        <v>0</v>
      </c>
    </row>
    <row r="29" spans="1:9" s="11" customFormat="1" ht="75" x14ac:dyDescent="0.25">
      <c r="A29" s="17">
        <v>9</v>
      </c>
      <c r="B29" s="5" t="s">
        <v>40</v>
      </c>
      <c r="C29" s="12">
        <v>0</v>
      </c>
      <c r="D29" s="12">
        <v>0</v>
      </c>
      <c r="E29" s="12">
        <f t="shared" ref="E29:F29" si="10">E30+E31</f>
        <v>614714.9</v>
      </c>
      <c r="F29" s="12">
        <f t="shared" si="10"/>
        <v>85634.63</v>
      </c>
      <c r="G29" s="23">
        <f t="shared" ref="G29:G31" si="11">F29-E29</f>
        <v>-529080.27</v>
      </c>
      <c r="H29" s="19">
        <f t="shared" ref="H29:H30" si="12">F29/E29*100</f>
        <v>13.930788077529927</v>
      </c>
      <c r="I29" s="33">
        <f t="shared" ref="I29:I31" si="13">F29-D29</f>
        <v>85634.63</v>
      </c>
    </row>
    <row r="30" spans="1:9" s="11" customFormat="1" ht="15" x14ac:dyDescent="0.25">
      <c r="A30" s="17"/>
      <c r="B30" s="5" t="s">
        <v>0</v>
      </c>
      <c r="C30" s="12">
        <v>0</v>
      </c>
      <c r="D30" s="12">
        <v>0</v>
      </c>
      <c r="E30" s="12">
        <v>189576.2</v>
      </c>
      <c r="F30" s="12">
        <v>43029.62</v>
      </c>
      <c r="G30" s="23">
        <f t="shared" si="11"/>
        <v>-146546.58000000002</v>
      </c>
      <c r="H30" s="19">
        <f t="shared" si="12"/>
        <v>22.697796453352268</v>
      </c>
      <c r="I30" s="33">
        <f t="shared" si="13"/>
        <v>43029.62</v>
      </c>
    </row>
    <row r="31" spans="1:9" s="11" customFormat="1" ht="15" x14ac:dyDescent="0.25">
      <c r="A31" s="17"/>
      <c r="B31" s="5" t="s">
        <v>1</v>
      </c>
      <c r="C31" s="12">
        <v>0</v>
      </c>
      <c r="D31" s="12">
        <f>D29-D30</f>
        <v>0</v>
      </c>
      <c r="E31" s="12">
        <v>425138.7</v>
      </c>
      <c r="F31" s="12">
        <v>42605.01</v>
      </c>
      <c r="G31" s="23">
        <f t="shared" si="11"/>
        <v>-382533.69</v>
      </c>
      <c r="H31" s="19">
        <v>0</v>
      </c>
      <c r="I31" s="33">
        <f t="shared" si="13"/>
        <v>42605.01</v>
      </c>
    </row>
    <row r="32" spans="1:9" ht="75" x14ac:dyDescent="0.25">
      <c r="A32" s="17">
        <v>10</v>
      </c>
      <c r="B32" s="22" t="s">
        <v>16</v>
      </c>
      <c r="C32" s="12">
        <v>1360109.79</v>
      </c>
      <c r="D32" s="12">
        <v>244811.59</v>
      </c>
      <c r="E32" s="12">
        <f t="shared" ref="E32:F32" si="14">E33+E34</f>
        <v>0</v>
      </c>
      <c r="F32" s="12">
        <f t="shared" si="14"/>
        <v>0</v>
      </c>
      <c r="G32" s="23">
        <f t="shared" si="0"/>
        <v>0</v>
      </c>
      <c r="H32" s="19">
        <v>0</v>
      </c>
      <c r="I32" s="33">
        <f t="shared" si="3"/>
        <v>-244811.59</v>
      </c>
    </row>
    <row r="33" spans="1:9" ht="15" x14ac:dyDescent="0.25">
      <c r="A33" s="17" t="s">
        <v>3</v>
      </c>
      <c r="B33" s="22" t="s">
        <v>0</v>
      </c>
      <c r="C33" s="12">
        <v>762118.76</v>
      </c>
      <c r="D33" s="12">
        <v>130050.13</v>
      </c>
      <c r="E33" s="12">
        <v>0</v>
      </c>
      <c r="F33" s="12">
        <v>0</v>
      </c>
      <c r="G33" s="23">
        <f t="shared" si="0"/>
        <v>0</v>
      </c>
      <c r="H33" s="19">
        <v>0</v>
      </c>
      <c r="I33" s="33">
        <f t="shared" si="3"/>
        <v>-130050.13</v>
      </c>
    </row>
    <row r="34" spans="1:9" ht="15" x14ac:dyDescent="0.25">
      <c r="A34" s="17" t="s">
        <v>3</v>
      </c>
      <c r="B34" s="22" t="s">
        <v>1</v>
      </c>
      <c r="C34" s="12">
        <v>597991.03</v>
      </c>
      <c r="D34" s="12">
        <v>114761.46</v>
      </c>
      <c r="E34" s="12">
        <v>0</v>
      </c>
      <c r="F34" s="12">
        <v>0</v>
      </c>
      <c r="G34" s="23">
        <f t="shared" si="0"/>
        <v>0</v>
      </c>
      <c r="H34" s="19">
        <v>0</v>
      </c>
      <c r="I34" s="33">
        <f t="shared" si="3"/>
        <v>-114761.46</v>
      </c>
    </row>
    <row r="35" spans="1:9" s="11" customFormat="1" ht="60" x14ac:dyDescent="0.25">
      <c r="A35" s="17">
        <v>11</v>
      </c>
      <c r="B35" s="24" t="s">
        <v>39</v>
      </c>
      <c r="C35" s="12">
        <v>0</v>
      </c>
      <c r="D35" s="12">
        <v>0</v>
      </c>
      <c r="E35" s="12">
        <f t="shared" ref="E35:F35" si="15">E36+E37</f>
        <v>1105118.3400000001</v>
      </c>
      <c r="F35" s="12">
        <f t="shared" si="15"/>
        <v>114747.26</v>
      </c>
      <c r="G35" s="23">
        <f t="shared" ref="G35:G37" si="16">F35-E35</f>
        <v>-990371.08000000007</v>
      </c>
      <c r="H35" s="19">
        <f t="shared" ref="H35:H37" si="17">F35/E35*100</f>
        <v>10.383255425839732</v>
      </c>
      <c r="I35" s="33">
        <f t="shared" ref="I35:I37" si="18">F35-D35</f>
        <v>114747.26</v>
      </c>
    </row>
    <row r="36" spans="1:9" s="11" customFormat="1" ht="15" x14ac:dyDescent="0.25">
      <c r="A36" s="16" t="s">
        <v>3</v>
      </c>
      <c r="B36" s="4" t="s">
        <v>0</v>
      </c>
      <c r="C36" s="12">
        <v>0</v>
      </c>
      <c r="D36" s="12">
        <v>0</v>
      </c>
      <c r="E36" s="12">
        <v>902250.92</v>
      </c>
      <c r="F36" s="12">
        <v>114747.26</v>
      </c>
      <c r="G36" s="23">
        <f t="shared" si="16"/>
        <v>-787503.66</v>
      </c>
      <c r="H36" s="19">
        <f t="shared" si="17"/>
        <v>12.71788783545934</v>
      </c>
      <c r="I36" s="33">
        <f t="shared" si="18"/>
        <v>114747.26</v>
      </c>
    </row>
    <row r="37" spans="1:9" s="11" customFormat="1" ht="15" x14ac:dyDescent="0.25">
      <c r="A37" s="16" t="s">
        <v>3</v>
      </c>
      <c r="B37" s="4" t="s">
        <v>1</v>
      </c>
      <c r="C37" s="12">
        <v>0</v>
      </c>
      <c r="D37" s="12">
        <v>0</v>
      </c>
      <c r="E37" s="12">
        <v>202867.42</v>
      </c>
      <c r="F37" s="12">
        <v>0</v>
      </c>
      <c r="G37" s="23">
        <f t="shared" si="16"/>
        <v>-202867.42</v>
      </c>
      <c r="H37" s="19">
        <f t="shared" si="17"/>
        <v>0</v>
      </c>
      <c r="I37" s="33">
        <f t="shared" si="18"/>
        <v>0</v>
      </c>
    </row>
    <row r="38" spans="1:9" ht="47.25" customHeight="1" x14ac:dyDescent="0.25">
      <c r="A38" s="16">
        <v>12</v>
      </c>
      <c r="B38" s="4" t="s">
        <v>15</v>
      </c>
      <c r="C38" s="12">
        <v>12220.6</v>
      </c>
      <c r="D38" s="12">
        <v>486.68</v>
      </c>
      <c r="E38" s="12">
        <f t="shared" ref="E38:F38" si="19">E39+E40</f>
        <v>14628.9</v>
      </c>
      <c r="F38" s="12">
        <f t="shared" si="19"/>
        <v>2730.73</v>
      </c>
      <c r="G38" s="23">
        <f t="shared" si="0"/>
        <v>-11898.17</v>
      </c>
      <c r="H38" s="19">
        <f t="shared" si="2"/>
        <v>18.666680338234588</v>
      </c>
      <c r="I38" s="33">
        <f t="shared" si="3"/>
        <v>2244.0500000000002</v>
      </c>
    </row>
    <row r="39" spans="1:9" ht="15" x14ac:dyDescent="0.25">
      <c r="A39" s="16" t="s">
        <v>3</v>
      </c>
      <c r="B39" s="4" t="s">
        <v>0</v>
      </c>
      <c r="C39" s="12">
        <v>12220.6</v>
      </c>
      <c r="D39" s="12">
        <v>486.68</v>
      </c>
      <c r="E39" s="12">
        <v>14628.9</v>
      </c>
      <c r="F39" s="12">
        <v>2730.73</v>
      </c>
      <c r="G39" s="23">
        <f t="shared" si="0"/>
        <v>-11898.17</v>
      </c>
      <c r="H39" s="19">
        <f t="shared" si="2"/>
        <v>18.666680338234588</v>
      </c>
      <c r="I39" s="33">
        <f t="shared" si="3"/>
        <v>2244.0500000000002</v>
      </c>
    </row>
    <row r="40" spans="1:9" ht="15" x14ac:dyDescent="0.25">
      <c r="A40" s="16" t="s">
        <v>3</v>
      </c>
      <c r="B40" s="4" t="s">
        <v>1</v>
      </c>
      <c r="C40" s="12">
        <v>0</v>
      </c>
      <c r="D40" s="12">
        <f>D38-D39</f>
        <v>0</v>
      </c>
      <c r="E40" s="12"/>
      <c r="F40" s="12"/>
      <c r="G40" s="23">
        <f t="shared" si="0"/>
        <v>0</v>
      </c>
      <c r="H40" s="19">
        <v>0</v>
      </c>
      <c r="I40" s="33">
        <f t="shared" si="3"/>
        <v>0</v>
      </c>
    </row>
    <row r="41" spans="1:9" ht="75" x14ac:dyDescent="0.25">
      <c r="A41" s="16">
        <v>13</v>
      </c>
      <c r="B41" s="4" t="s">
        <v>14</v>
      </c>
      <c r="C41" s="12">
        <v>529728.61</v>
      </c>
      <c r="D41" s="12">
        <v>130608.62</v>
      </c>
      <c r="E41" s="12">
        <f t="shared" ref="E41:F41" si="20">E42+E43</f>
        <v>621633.24</v>
      </c>
      <c r="F41" s="12">
        <f t="shared" si="20"/>
        <v>137263.85</v>
      </c>
      <c r="G41" s="23">
        <f t="shared" si="0"/>
        <v>-484369.39</v>
      </c>
      <c r="H41" s="19">
        <f t="shared" si="2"/>
        <v>22.081163163025195</v>
      </c>
      <c r="I41" s="33">
        <f t="shared" si="3"/>
        <v>6655.2300000000105</v>
      </c>
    </row>
    <row r="42" spans="1:9" ht="15" x14ac:dyDescent="0.25">
      <c r="A42" s="16" t="s">
        <v>3</v>
      </c>
      <c r="B42" s="4" t="s">
        <v>0</v>
      </c>
      <c r="C42" s="12">
        <v>484887.91</v>
      </c>
      <c r="D42" s="12">
        <v>119754.95</v>
      </c>
      <c r="E42" s="12">
        <v>573122.14</v>
      </c>
      <c r="F42" s="12">
        <v>125365.62</v>
      </c>
      <c r="G42" s="23">
        <f t="shared" si="0"/>
        <v>-447756.52</v>
      </c>
      <c r="H42" s="19">
        <f t="shared" si="2"/>
        <v>21.874154085200757</v>
      </c>
      <c r="I42" s="33">
        <f t="shared" si="3"/>
        <v>5610.6699999999983</v>
      </c>
    </row>
    <row r="43" spans="1:9" ht="15" x14ac:dyDescent="0.25">
      <c r="A43" s="16" t="s">
        <v>3</v>
      </c>
      <c r="B43" s="4" t="s">
        <v>1</v>
      </c>
      <c r="C43" s="12">
        <v>44840.7</v>
      </c>
      <c r="D43" s="12">
        <v>10853.67</v>
      </c>
      <c r="E43" s="12">
        <v>48511.1</v>
      </c>
      <c r="F43" s="12">
        <v>11898.23</v>
      </c>
      <c r="G43" s="23">
        <f t="shared" si="0"/>
        <v>-36612.869999999995</v>
      </c>
      <c r="H43" s="19">
        <f t="shared" si="2"/>
        <v>24.526819635093826</v>
      </c>
      <c r="I43" s="33">
        <f t="shared" si="3"/>
        <v>1044.5599999999995</v>
      </c>
    </row>
    <row r="44" spans="1:9" ht="30" x14ac:dyDescent="0.25">
      <c r="A44" s="16">
        <v>14</v>
      </c>
      <c r="B44" s="4" t="s">
        <v>13</v>
      </c>
      <c r="C44" s="12">
        <v>436004.26</v>
      </c>
      <c r="D44" s="12">
        <v>95173.18</v>
      </c>
      <c r="E44" s="12">
        <f t="shared" ref="E44:F44" si="21">E45+E46</f>
        <v>526297.52</v>
      </c>
      <c r="F44" s="12">
        <f t="shared" si="21"/>
        <v>97580.93</v>
      </c>
      <c r="G44" s="23">
        <f t="shared" ref="G44:G70" si="22">F44-E44</f>
        <v>-428716.59</v>
      </c>
      <c r="H44" s="19">
        <f t="shared" si="2"/>
        <v>18.541020295896509</v>
      </c>
      <c r="I44" s="33">
        <f t="shared" si="3"/>
        <v>2407.75</v>
      </c>
    </row>
    <row r="45" spans="1:9" ht="15" x14ac:dyDescent="0.25">
      <c r="A45" s="16" t="s">
        <v>3</v>
      </c>
      <c r="B45" s="4" t="s">
        <v>0</v>
      </c>
      <c r="C45" s="12">
        <v>431797.56</v>
      </c>
      <c r="D45" s="12">
        <v>95173.18</v>
      </c>
      <c r="E45" s="12">
        <v>402037.82</v>
      </c>
      <c r="F45" s="12">
        <v>97580.93</v>
      </c>
      <c r="G45" s="23">
        <f t="shared" si="22"/>
        <v>-304456.89</v>
      </c>
      <c r="H45" s="19">
        <f t="shared" si="2"/>
        <v>24.27157972351954</v>
      </c>
      <c r="I45" s="33">
        <f t="shared" si="3"/>
        <v>2407.75</v>
      </c>
    </row>
    <row r="46" spans="1:9" ht="15" x14ac:dyDescent="0.25">
      <c r="A46" s="16" t="s">
        <v>3</v>
      </c>
      <c r="B46" s="4" t="s">
        <v>1</v>
      </c>
      <c r="C46" s="12">
        <v>4206.7</v>
      </c>
      <c r="D46" s="12">
        <v>0</v>
      </c>
      <c r="E46" s="12">
        <v>124259.7</v>
      </c>
      <c r="F46" s="12">
        <v>0</v>
      </c>
      <c r="G46" s="23">
        <f t="shared" si="22"/>
        <v>-124259.7</v>
      </c>
      <c r="H46" s="19">
        <f t="shared" si="2"/>
        <v>0</v>
      </c>
      <c r="I46" s="33">
        <f t="shared" si="3"/>
        <v>0</v>
      </c>
    </row>
    <row r="47" spans="1:9" ht="45" x14ac:dyDescent="0.25">
      <c r="A47" s="16">
        <v>15</v>
      </c>
      <c r="B47" s="4" t="s">
        <v>12</v>
      </c>
      <c r="C47" s="12">
        <v>162651.20000000001</v>
      </c>
      <c r="D47" s="12">
        <v>45039.56</v>
      </c>
      <c r="E47" s="12">
        <f>E48</f>
        <v>250688.46</v>
      </c>
      <c r="F47" s="12">
        <f>F48</f>
        <v>79952.649999999994</v>
      </c>
      <c r="G47" s="23">
        <f t="shared" si="22"/>
        <v>-170735.81</v>
      </c>
      <c r="H47" s="19">
        <f t="shared" si="2"/>
        <v>31.893231144345453</v>
      </c>
      <c r="I47" s="33">
        <f t="shared" si="3"/>
        <v>34913.089999999997</v>
      </c>
    </row>
    <row r="48" spans="1:9" ht="15" x14ac:dyDescent="0.25">
      <c r="A48" s="16" t="s">
        <v>3</v>
      </c>
      <c r="B48" s="4" t="s">
        <v>0</v>
      </c>
      <c r="C48" s="12">
        <v>162651.20000000001</v>
      </c>
      <c r="D48" s="12">
        <v>45039.56</v>
      </c>
      <c r="E48" s="12">
        <v>250688.46</v>
      </c>
      <c r="F48" s="12">
        <v>79952.649999999994</v>
      </c>
      <c r="G48" s="23">
        <f t="shared" si="22"/>
        <v>-170735.81</v>
      </c>
      <c r="H48" s="19">
        <f t="shared" si="2"/>
        <v>31.893231144345453</v>
      </c>
      <c r="I48" s="33">
        <f t="shared" si="3"/>
        <v>34913.089999999997</v>
      </c>
    </row>
    <row r="49" spans="1:9" ht="30" x14ac:dyDescent="0.25">
      <c r="A49" s="16">
        <v>16</v>
      </c>
      <c r="B49" s="4" t="s">
        <v>11</v>
      </c>
      <c r="C49" s="12">
        <v>37963.1</v>
      </c>
      <c r="D49" s="12">
        <v>7125.38</v>
      </c>
      <c r="E49" s="12">
        <f>E50+E51</f>
        <v>47331.37</v>
      </c>
      <c r="F49" s="12">
        <f>F50+F51</f>
        <v>7293.53</v>
      </c>
      <c r="G49" s="23">
        <f t="shared" si="22"/>
        <v>-40037.840000000004</v>
      </c>
      <c r="H49" s="19">
        <f t="shared" si="2"/>
        <v>15.409505366102859</v>
      </c>
      <c r="I49" s="33">
        <f t="shared" si="3"/>
        <v>168.14999999999964</v>
      </c>
    </row>
    <row r="50" spans="1:9" ht="15" x14ac:dyDescent="0.25">
      <c r="A50" s="16" t="s">
        <v>3</v>
      </c>
      <c r="B50" s="4" t="s">
        <v>0</v>
      </c>
      <c r="C50" s="12">
        <v>37963.1</v>
      </c>
      <c r="D50" s="12">
        <v>7125.38</v>
      </c>
      <c r="E50" s="12">
        <v>46092.57</v>
      </c>
      <c r="F50" s="12">
        <v>7293.53</v>
      </c>
      <c r="G50" s="23">
        <f t="shared" si="22"/>
        <v>-38799.040000000001</v>
      </c>
      <c r="H50" s="19">
        <f t="shared" si="2"/>
        <v>15.823656611032971</v>
      </c>
      <c r="I50" s="33">
        <f t="shared" si="3"/>
        <v>168.14999999999964</v>
      </c>
    </row>
    <row r="51" spans="1:9" s="11" customFormat="1" ht="15" x14ac:dyDescent="0.25">
      <c r="A51" s="16"/>
      <c r="B51" s="4" t="s">
        <v>1</v>
      </c>
      <c r="C51" s="12">
        <v>0</v>
      </c>
      <c r="D51" s="12">
        <v>0</v>
      </c>
      <c r="E51" s="12">
        <v>1238.8</v>
      </c>
      <c r="F51" s="12">
        <v>0</v>
      </c>
      <c r="G51" s="23"/>
      <c r="H51" s="19"/>
      <c r="I51" s="33"/>
    </row>
    <row r="52" spans="1:9" ht="45" x14ac:dyDescent="0.25">
      <c r="A52" s="16">
        <v>17</v>
      </c>
      <c r="B52" s="4" t="s">
        <v>10</v>
      </c>
      <c r="C52" s="12">
        <v>1128858.8400000001</v>
      </c>
      <c r="D52" s="12">
        <v>226128.33</v>
      </c>
      <c r="E52" s="12">
        <f t="shared" ref="E52:F52" si="23">E53+E54</f>
        <v>1162392.9000000001</v>
      </c>
      <c r="F52" s="12">
        <f t="shared" si="23"/>
        <v>236332.66</v>
      </c>
      <c r="G52" s="23">
        <f t="shared" si="22"/>
        <v>-926060.24000000011</v>
      </c>
      <c r="H52" s="19">
        <f t="shared" si="2"/>
        <v>20.331564310139882</v>
      </c>
      <c r="I52" s="33">
        <f t="shared" si="3"/>
        <v>10204.330000000016</v>
      </c>
    </row>
    <row r="53" spans="1:9" ht="15" x14ac:dyDescent="0.25">
      <c r="A53" s="16" t="s">
        <v>3</v>
      </c>
      <c r="B53" s="4" t="s">
        <v>0</v>
      </c>
      <c r="C53" s="12">
        <v>1124861.1399999999</v>
      </c>
      <c r="D53" s="12">
        <v>226034.45</v>
      </c>
      <c r="E53" s="12">
        <v>1144288.1000000001</v>
      </c>
      <c r="F53" s="12">
        <v>236093.53</v>
      </c>
      <c r="G53" s="23">
        <f t="shared" si="22"/>
        <v>-908194.57000000007</v>
      </c>
      <c r="H53" s="19">
        <f t="shared" si="2"/>
        <v>20.632350367009845</v>
      </c>
      <c r="I53" s="33">
        <f t="shared" si="3"/>
        <v>10059.079999999987</v>
      </c>
    </row>
    <row r="54" spans="1:9" ht="20.25" customHeight="1" x14ac:dyDescent="0.25">
      <c r="A54" s="16" t="s">
        <v>3</v>
      </c>
      <c r="B54" s="4" t="s">
        <v>1</v>
      </c>
      <c r="C54" s="12">
        <v>3997.7</v>
      </c>
      <c r="D54" s="12">
        <v>93.88</v>
      </c>
      <c r="E54" s="12">
        <v>18104.8</v>
      </c>
      <c r="F54" s="12">
        <v>239.13</v>
      </c>
      <c r="G54" s="23">
        <f t="shared" si="22"/>
        <v>-17865.669999999998</v>
      </c>
      <c r="H54" s="19">
        <f t="shared" si="2"/>
        <v>1.3208099509522337</v>
      </c>
      <c r="I54" s="33">
        <f t="shared" si="3"/>
        <v>145.25</v>
      </c>
    </row>
    <row r="55" spans="1:9" ht="105" x14ac:dyDescent="0.25">
      <c r="A55" s="16">
        <v>18</v>
      </c>
      <c r="B55" s="4" t="s">
        <v>32</v>
      </c>
      <c r="C55" s="12">
        <v>93705.3</v>
      </c>
      <c r="D55" s="12">
        <v>24342.95</v>
      </c>
      <c r="E55" s="12">
        <f t="shared" ref="E55:F55" si="24">E56+E57</f>
        <v>102268.1</v>
      </c>
      <c r="F55" s="12">
        <f t="shared" si="24"/>
        <v>27432.19</v>
      </c>
      <c r="G55" s="23">
        <f t="shared" si="22"/>
        <v>-74835.91</v>
      </c>
      <c r="H55" s="19">
        <f t="shared" si="2"/>
        <v>26.823799405679775</v>
      </c>
      <c r="I55" s="33">
        <f t="shared" si="3"/>
        <v>3089.239999999998</v>
      </c>
    </row>
    <row r="56" spans="1:9" ht="15" x14ac:dyDescent="0.25">
      <c r="A56" s="16" t="s">
        <v>3</v>
      </c>
      <c r="B56" s="4" t="s">
        <v>0</v>
      </c>
      <c r="C56" s="12">
        <v>93705.3</v>
      </c>
      <c r="D56" s="12">
        <v>24342.95</v>
      </c>
      <c r="E56" s="12">
        <v>102268.1</v>
      </c>
      <c r="F56" s="12">
        <v>27432.19</v>
      </c>
      <c r="G56" s="23">
        <f t="shared" si="22"/>
        <v>-74835.91</v>
      </c>
      <c r="H56" s="19">
        <f t="shared" si="2"/>
        <v>26.823799405679775</v>
      </c>
      <c r="I56" s="33">
        <f t="shared" si="3"/>
        <v>3089.239999999998</v>
      </c>
    </row>
    <row r="57" spans="1:9" s="11" customFormat="1" ht="18" customHeight="1" x14ac:dyDescent="0.25">
      <c r="A57" s="16"/>
      <c r="B57" s="4" t="s">
        <v>1</v>
      </c>
      <c r="C57" s="12"/>
      <c r="D57" s="12"/>
      <c r="E57" s="12"/>
      <c r="F57" s="12"/>
      <c r="G57" s="23">
        <f t="shared" si="22"/>
        <v>0</v>
      </c>
      <c r="H57" s="19">
        <v>0</v>
      </c>
      <c r="I57" s="33">
        <f t="shared" si="3"/>
        <v>0</v>
      </c>
    </row>
    <row r="58" spans="1:9" ht="45" x14ac:dyDescent="0.25">
      <c r="A58" s="16">
        <v>19</v>
      </c>
      <c r="B58" s="4" t="s">
        <v>9</v>
      </c>
      <c r="C58" s="12">
        <v>10243.67</v>
      </c>
      <c r="D58" s="12">
        <v>193.17</v>
      </c>
      <c r="E58" s="12">
        <f t="shared" ref="E58:F58" si="25">E59+E60</f>
        <v>267.39999999999998</v>
      </c>
      <c r="F58" s="12">
        <f t="shared" si="25"/>
        <v>0</v>
      </c>
      <c r="G58" s="23">
        <f t="shared" si="22"/>
        <v>-267.39999999999998</v>
      </c>
      <c r="H58" s="19">
        <f t="shared" si="2"/>
        <v>0</v>
      </c>
      <c r="I58" s="33">
        <f t="shared" si="3"/>
        <v>-193.17</v>
      </c>
    </row>
    <row r="59" spans="1:9" ht="15" x14ac:dyDescent="0.25">
      <c r="A59" s="16" t="s">
        <v>3</v>
      </c>
      <c r="B59" s="4" t="s">
        <v>0</v>
      </c>
      <c r="C59" s="12">
        <v>10243.67</v>
      </c>
      <c r="D59" s="12">
        <v>193.17</v>
      </c>
      <c r="E59" s="12">
        <v>267.39999999999998</v>
      </c>
      <c r="F59" s="12">
        <v>0</v>
      </c>
      <c r="G59" s="23">
        <f t="shared" si="22"/>
        <v>-267.39999999999998</v>
      </c>
      <c r="H59" s="19">
        <f t="shared" si="2"/>
        <v>0</v>
      </c>
      <c r="I59" s="33">
        <f t="shared" si="3"/>
        <v>-193.17</v>
      </c>
    </row>
    <row r="60" spans="1:9" s="8" customFormat="1" ht="18" customHeight="1" x14ac:dyDescent="0.25">
      <c r="A60" s="16"/>
      <c r="B60" s="4" t="s">
        <v>1</v>
      </c>
      <c r="C60" s="12">
        <v>0</v>
      </c>
      <c r="D60" s="12">
        <v>0</v>
      </c>
      <c r="E60" s="12">
        <v>0</v>
      </c>
      <c r="F60" s="12">
        <v>0</v>
      </c>
      <c r="G60" s="23">
        <f t="shared" si="22"/>
        <v>0</v>
      </c>
      <c r="H60" s="19">
        <v>0</v>
      </c>
      <c r="I60" s="33">
        <f t="shared" si="3"/>
        <v>0</v>
      </c>
    </row>
    <row r="61" spans="1:9" ht="60" x14ac:dyDescent="0.25">
      <c r="A61" s="17">
        <v>20</v>
      </c>
      <c r="B61" s="4" t="s">
        <v>8</v>
      </c>
      <c r="C61" s="12">
        <v>40118.5</v>
      </c>
      <c r="D61" s="12">
        <v>6831.43</v>
      </c>
      <c r="E61" s="12">
        <f>E62</f>
        <v>73998.399999999994</v>
      </c>
      <c r="F61" s="12">
        <f>F62</f>
        <v>8010.37</v>
      </c>
      <c r="G61" s="23">
        <f>F60-E60</f>
        <v>0</v>
      </c>
      <c r="H61" s="19">
        <f t="shared" si="2"/>
        <v>10.825058379640641</v>
      </c>
      <c r="I61" s="33">
        <f t="shared" si="3"/>
        <v>1178.9399999999996</v>
      </c>
    </row>
    <row r="62" spans="1:9" ht="15" x14ac:dyDescent="0.25">
      <c r="A62" s="16" t="s">
        <v>3</v>
      </c>
      <c r="B62" s="4" t="s">
        <v>0</v>
      </c>
      <c r="C62" s="12">
        <v>40118.5</v>
      </c>
      <c r="D62" s="12">
        <v>6831.43</v>
      </c>
      <c r="E62" s="12">
        <v>73998.399999999994</v>
      </c>
      <c r="F62" s="12">
        <v>8010.37</v>
      </c>
      <c r="G62" s="23">
        <f t="shared" si="22"/>
        <v>-65988.03</v>
      </c>
      <c r="H62" s="19">
        <f t="shared" si="2"/>
        <v>10.825058379640641</v>
      </c>
      <c r="I62" s="33">
        <f t="shared" si="3"/>
        <v>1178.9399999999996</v>
      </c>
    </row>
    <row r="63" spans="1:9" ht="60" x14ac:dyDescent="0.25">
      <c r="A63" s="16">
        <v>21</v>
      </c>
      <c r="B63" s="4" t="s">
        <v>7</v>
      </c>
      <c r="C63" s="12">
        <v>536919.96</v>
      </c>
      <c r="D63" s="12">
        <v>158685.97</v>
      </c>
      <c r="E63" s="12">
        <f t="shared" ref="E63" si="26">E64+E65</f>
        <v>708413.39</v>
      </c>
      <c r="F63" s="12">
        <f>F64+F65</f>
        <v>221113.58</v>
      </c>
      <c r="G63" s="23">
        <f t="shared" si="22"/>
        <v>-487299.81000000006</v>
      </c>
      <c r="H63" s="19">
        <f t="shared" si="2"/>
        <v>31.212507149250808</v>
      </c>
      <c r="I63" s="33">
        <f t="shared" si="3"/>
        <v>62427.609999999986</v>
      </c>
    </row>
    <row r="64" spans="1:9" ht="15" x14ac:dyDescent="0.25">
      <c r="A64" s="16"/>
      <c r="B64" s="4" t="s">
        <v>0</v>
      </c>
      <c r="C64" s="12">
        <v>525415.51</v>
      </c>
      <c r="D64" s="12">
        <v>156911.92000000001</v>
      </c>
      <c r="E64" s="12">
        <v>693202.89</v>
      </c>
      <c r="F64" s="12">
        <v>218844.06</v>
      </c>
      <c r="G64" s="23">
        <f t="shared" si="22"/>
        <v>-474358.83</v>
      </c>
      <c r="H64" s="19">
        <f t="shared" si="2"/>
        <v>31.569986674464097</v>
      </c>
      <c r="I64" s="33">
        <f t="shared" si="3"/>
        <v>61932.139999999985</v>
      </c>
    </row>
    <row r="65" spans="1:9" ht="18.75" customHeight="1" x14ac:dyDescent="0.25">
      <c r="A65" s="16" t="s">
        <v>3</v>
      </c>
      <c r="B65" s="4" t="s">
        <v>1</v>
      </c>
      <c r="C65" s="12">
        <v>11504.45</v>
      </c>
      <c r="D65" s="12">
        <v>1774.05</v>
      </c>
      <c r="E65" s="12">
        <v>15210.5</v>
      </c>
      <c r="F65" s="12">
        <v>2269.52</v>
      </c>
      <c r="G65" s="23">
        <f t="shared" si="22"/>
        <v>-12940.98</v>
      </c>
      <c r="H65" s="19">
        <f t="shared" si="2"/>
        <v>14.920745537622038</v>
      </c>
      <c r="I65" s="33">
        <f t="shared" si="3"/>
        <v>495.47</v>
      </c>
    </row>
    <row r="66" spans="1:9" ht="45" x14ac:dyDescent="0.25">
      <c r="A66" s="16">
        <v>22</v>
      </c>
      <c r="B66" s="4" t="s">
        <v>6</v>
      </c>
      <c r="C66" s="12">
        <v>650710.67000000004</v>
      </c>
      <c r="D66" s="12">
        <v>181192.39</v>
      </c>
      <c r="E66" s="12">
        <f t="shared" ref="E66:F66" si="27">E67+E68</f>
        <v>816417.62</v>
      </c>
      <c r="F66" s="12">
        <f t="shared" si="27"/>
        <v>215630.47999999998</v>
      </c>
      <c r="G66" s="23">
        <f t="shared" si="22"/>
        <v>-600787.14</v>
      </c>
      <c r="H66" s="19">
        <f t="shared" si="2"/>
        <v>26.411786653992102</v>
      </c>
      <c r="I66" s="33">
        <f t="shared" si="3"/>
        <v>34438.089999999967</v>
      </c>
    </row>
    <row r="67" spans="1:9" ht="15" x14ac:dyDescent="0.25">
      <c r="A67" s="16" t="s">
        <v>3</v>
      </c>
      <c r="B67" s="4" t="s">
        <v>0</v>
      </c>
      <c r="C67" s="12">
        <v>640761.52</v>
      </c>
      <c r="D67" s="12">
        <v>179156.97</v>
      </c>
      <c r="E67" s="12">
        <v>805260.62</v>
      </c>
      <c r="F67" s="12">
        <v>212695.43</v>
      </c>
      <c r="G67" s="23">
        <f t="shared" si="22"/>
        <v>-592565.18999999994</v>
      </c>
      <c r="H67" s="19">
        <f t="shared" si="2"/>
        <v>26.413241218724938</v>
      </c>
      <c r="I67" s="33">
        <f t="shared" si="3"/>
        <v>33538.459999999992</v>
      </c>
    </row>
    <row r="68" spans="1:9" ht="21" customHeight="1" x14ac:dyDescent="0.25">
      <c r="A68" s="16" t="s">
        <v>3</v>
      </c>
      <c r="B68" s="4" t="s">
        <v>1</v>
      </c>
      <c r="C68" s="12">
        <v>9949.15</v>
      </c>
      <c r="D68" s="12">
        <v>2035.42</v>
      </c>
      <c r="E68" s="12">
        <v>11157</v>
      </c>
      <c r="F68" s="12">
        <v>2935.05</v>
      </c>
      <c r="G68" s="23">
        <f t="shared" si="22"/>
        <v>-8221.9500000000007</v>
      </c>
      <c r="H68" s="19">
        <f t="shared" si="2"/>
        <v>26.306802904006453</v>
      </c>
      <c r="I68" s="33">
        <f t="shared" si="3"/>
        <v>899.63000000000011</v>
      </c>
    </row>
    <row r="69" spans="1:9" ht="60" x14ac:dyDescent="0.25">
      <c r="A69" s="16">
        <v>23</v>
      </c>
      <c r="B69" s="4" t="s">
        <v>5</v>
      </c>
      <c r="C69" s="12">
        <v>247464.34</v>
      </c>
      <c r="D69" s="12">
        <v>65</v>
      </c>
      <c r="E69" s="12">
        <f t="shared" ref="E69:F69" si="28">E70+E71</f>
        <v>654219.66</v>
      </c>
      <c r="F69" s="12">
        <f t="shared" si="28"/>
        <v>3</v>
      </c>
      <c r="G69" s="23">
        <f t="shared" si="22"/>
        <v>-654216.66</v>
      </c>
      <c r="H69" s="19">
        <f t="shared" si="2"/>
        <v>4.5856157853770398E-4</v>
      </c>
      <c r="I69" s="33">
        <f t="shared" si="3"/>
        <v>-62</v>
      </c>
    </row>
    <row r="70" spans="1:9" ht="15" x14ac:dyDescent="0.25">
      <c r="A70" s="16" t="s">
        <v>3</v>
      </c>
      <c r="B70" s="4" t="s">
        <v>0</v>
      </c>
      <c r="C70" s="12">
        <v>14771.04</v>
      </c>
      <c r="D70" s="12">
        <v>65</v>
      </c>
      <c r="E70" s="12">
        <v>314013.26</v>
      </c>
      <c r="F70" s="12">
        <v>3</v>
      </c>
      <c r="G70" s="23">
        <f t="shared" si="22"/>
        <v>-314010.26</v>
      </c>
      <c r="H70" s="19">
        <f t="shared" si="2"/>
        <v>9.5537366797822485E-4</v>
      </c>
      <c r="I70" s="33">
        <f t="shared" si="3"/>
        <v>-62</v>
      </c>
    </row>
    <row r="71" spans="1:9" ht="15" x14ac:dyDescent="0.25">
      <c r="A71" s="16" t="s">
        <v>3</v>
      </c>
      <c r="B71" s="4" t="s">
        <v>1</v>
      </c>
      <c r="C71" s="12">
        <v>232693.3</v>
      </c>
      <c r="D71" s="12">
        <v>0</v>
      </c>
      <c r="E71" s="12">
        <v>340206.4</v>
      </c>
      <c r="F71" s="12">
        <v>0</v>
      </c>
      <c r="G71" s="23">
        <f t="shared" ref="G71:G79" si="29">F71-E71</f>
        <v>-340206.4</v>
      </c>
      <c r="H71" s="19">
        <f t="shared" si="2"/>
        <v>0</v>
      </c>
      <c r="I71" s="33">
        <f t="shared" si="3"/>
        <v>0</v>
      </c>
    </row>
    <row r="72" spans="1:9" ht="60" x14ac:dyDescent="0.25">
      <c r="A72" s="16">
        <v>24</v>
      </c>
      <c r="B72" s="4" t="s">
        <v>34</v>
      </c>
      <c r="C72" s="12">
        <v>486941.36</v>
      </c>
      <c r="D72" s="12">
        <v>11064.63</v>
      </c>
      <c r="E72" s="12">
        <f t="shared" ref="E72:F72" si="30">E73+E74</f>
        <v>364535.91000000003</v>
      </c>
      <c r="F72" s="12">
        <f t="shared" si="30"/>
        <v>4717.17</v>
      </c>
      <c r="G72" s="23">
        <f t="shared" si="29"/>
        <v>-359818.74000000005</v>
      </c>
      <c r="H72" s="19">
        <f t="shared" si="2"/>
        <v>1.2940206631494822</v>
      </c>
      <c r="I72" s="33">
        <f t="shared" si="3"/>
        <v>-6347.4599999999991</v>
      </c>
    </row>
    <row r="73" spans="1:9" ht="15" x14ac:dyDescent="0.25">
      <c r="A73" s="16" t="s">
        <v>3</v>
      </c>
      <c r="B73" s="4" t="s">
        <v>0</v>
      </c>
      <c r="C73" s="12">
        <v>208335.06</v>
      </c>
      <c r="D73" s="12">
        <v>11064.63</v>
      </c>
      <c r="E73" s="12">
        <v>92432.21</v>
      </c>
      <c r="F73" s="12">
        <v>4717.17</v>
      </c>
      <c r="G73" s="23">
        <f t="shared" si="29"/>
        <v>-87715.040000000008</v>
      </c>
      <c r="H73" s="19">
        <f t="shared" si="2"/>
        <v>5.1033833335803607</v>
      </c>
      <c r="I73" s="33">
        <f t="shared" si="3"/>
        <v>-6347.4599999999991</v>
      </c>
    </row>
    <row r="74" spans="1:9" ht="20.25" customHeight="1" x14ac:dyDescent="0.25">
      <c r="A74" s="16" t="s">
        <v>3</v>
      </c>
      <c r="B74" s="4" t="s">
        <v>1</v>
      </c>
      <c r="C74" s="12">
        <v>278606.3</v>
      </c>
      <c r="D74" s="12">
        <v>0</v>
      </c>
      <c r="E74" s="12">
        <v>272103.7</v>
      </c>
      <c r="F74" s="12">
        <v>0</v>
      </c>
      <c r="G74" s="23">
        <f t="shared" si="29"/>
        <v>-272103.7</v>
      </c>
      <c r="H74" s="19">
        <f t="shared" si="2"/>
        <v>0</v>
      </c>
      <c r="I74" s="33">
        <f t="shared" si="3"/>
        <v>0</v>
      </c>
    </row>
    <row r="75" spans="1:9" s="9" customFormat="1" ht="60" x14ac:dyDescent="0.25">
      <c r="A75" s="16">
        <v>25</v>
      </c>
      <c r="B75" s="4" t="s">
        <v>29</v>
      </c>
      <c r="C75" s="12">
        <v>2601.5</v>
      </c>
      <c r="D75" s="12">
        <v>117.72</v>
      </c>
      <c r="E75" s="12">
        <f>E76</f>
        <v>2428</v>
      </c>
      <c r="F75" s="12">
        <f>F76</f>
        <v>25.05</v>
      </c>
      <c r="G75" s="23">
        <f t="shared" ref="G75:G76" si="31">F75-E75</f>
        <v>-2402.9499999999998</v>
      </c>
      <c r="H75" s="19">
        <f t="shared" si="2"/>
        <v>1.0317133443163098</v>
      </c>
      <c r="I75" s="33">
        <f t="shared" si="3"/>
        <v>-92.67</v>
      </c>
    </row>
    <row r="76" spans="1:9" s="9" customFormat="1" ht="15" x14ac:dyDescent="0.25">
      <c r="A76" s="16" t="s">
        <v>3</v>
      </c>
      <c r="B76" s="4" t="s">
        <v>0</v>
      </c>
      <c r="C76" s="12">
        <v>2601.5</v>
      </c>
      <c r="D76" s="12">
        <v>117.72</v>
      </c>
      <c r="E76" s="12">
        <v>2428</v>
      </c>
      <c r="F76" s="12">
        <v>25.05</v>
      </c>
      <c r="G76" s="23">
        <f t="shared" si="31"/>
        <v>-2402.9499999999998</v>
      </c>
      <c r="H76" s="19">
        <f t="shared" si="2"/>
        <v>1.0317133443163098</v>
      </c>
      <c r="I76" s="33">
        <f t="shared" si="3"/>
        <v>-92.67</v>
      </c>
    </row>
    <row r="77" spans="1:9" ht="60" x14ac:dyDescent="0.25">
      <c r="A77" s="16">
        <v>26</v>
      </c>
      <c r="B77" s="4" t="s">
        <v>4</v>
      </c>
      <c r="C77" s="12">
        <v>189695.62</v>
      </c>
      <c r="D77" s="12">
        <v>23755.54</v>
      </c>
      <c r="E77" s="12">
        <f>E78+E79</f>
        <v>236098.32</v>
      </c>
      <c r="F77" s="12">
        <f t="shared" ref="F77" si="32">F78+F79</f>
        <v>49972.23</v>
      </c>
      <c r="G77" s="23">
        <f t="shared" si="29"/>
        <v>-186126.09</v>
      </c>
      <c r="H77" s="19">
        <f t="shared" si="2"/>
        <v>21.165855818033776</v>
      </c>
      <c r="I77" s="33">
        <f t="shared" si="3"/>
        <v>26216.690000000002</v>
      </c>
    </row>
    <row r="78" spans="1:9" ht="15" x14ac:dyDescent="0.25">
      <c r="A78" s="16" t="s">
        <v>3</v>
      </c>
      <c r="B78" s="4" t="s">
        <v>0</v>
      </c>
      <c r="C78" s="12">
        <v>186725.62</v>
      </c>
      <c r="D78" s="12">
        <v>23755.54</v>
      </c>
      <c r="E78" s="12">
        <v>236098.32</v>
      </c>
      <c r="F78" s="12">
        <v>49972.23</v>
      </c>
      <c r="G78" s="23">
        <f t="shared" si="29"/>
        <v>-186126.09</v>
      </c>
      <c r="H78" s="19">
        <f t="shared" si="2"/>
        <v>21.165855818033776</v>
      </c>
      <c r="I78" s="33">
        <f t="shared" si="3"/>
        <v>26216.690000000002</v>
      </c>
    </row>
    <row r="79" spans="1:9" ht="17.25" customHeight="1" x14ac:dyDescent="0.25">
      <c r="A79" s="16"/>
      <c r="B79" s="4" t="s">
        <v>1</v>
      </c>
      <c r="C79" s="12">
        <v>2970</v>
      </c>
      <c r="D79" s="12">
        <v>0</v>
      </c>
      <c r="E79" s="12">
        <v>0</v>
      </c>
      <c r="F79" s="12">
        <v>0</v>
      </c>
      <c r="G79" s="23">
        <f t="shared" si="29"/>
        <v>0</v>
      </c>
      <c r="H79" s="19">
        <v>0</v>
      </c>
      <c r="I79" s="33">
        <f t="shared" ref="I79:I84" si="33">F79-D79</f>
        <v>0</v>
      </c>
    </row>
    <row r="80" spans="1:9" s="10" customFormat="1" ht="45" x14ac:dyDescent="0.25">
      <c r="A80" s="16">
        <v>27</v>
      </c>
      <c r="B80" s="4" t="s">
        <v>30</v>
      </c>
      <c r="C80" s="12">
        <v>1094.4000000000001</v>
      </c>
      <c r="D80" s="12">
        <v>196.05</v>
      </c>
      <c r="E80" s="12">
        <f>E81</f>
        <v>504.2</v>
      </c>
      <c r="F80" s="12">
        <f>F81</f>
        <v>93.09</v>
      </c>
      <c r="G80" s="23">
        <f t="shared" ref="G80:G81" si="34">F80-E80</f>
        <v>-411.11</v>
      </c>
      <c r="H80" s="19">
        <f t="shared" ref="H80:H84" si="35">F80/E80*100</f>
        <v>18.462911543038476</v>
      </c>
      <c r="I80" s="33">
        <f t="shared" si="33"/>
        <v>-102.96000000000001</v>
      </c>
    </row>
    <row r="81" spans="1:9" s="10" customFormat="1" ht="15" x14ac:dyDescent="0.25">
      <c r="A81" s="16" t="s">
        <v>3</v>
      </c>
      <c r="B81" s="4" t="s">
        <v>0</v>
      </c>
      <c r="C81" s="12">
        <v>1094.4000000000001</v>
      </c>
      <c r="D81" s="12">
        <v>196.05</v>
      </c>
      <c r="E81" s="12">
        <v>504.2</v>
      </c>
      <c r="F81" s="12">
        <v>93.09</v>
      </c>
      <c r="G81" s="23">
        <f t="shared" si="34"/>
        <v>-411.11</v>
      </c>
      <c r="H81" s="19">
        <f t="shared" si="35"/>
        <v>18.462911543038476</v>
      </c>
      <c r="I81" s="33">
        <f t="shared" si="33"/>
        <v>-102.96000000000001</v>
      </c>
    </row>
    <row r="82" spans="1:9" ht="30" x14ac:dyDescent="0.25">
      <c r="A82" s="18"/>
      <c r="B82" s="4" t="s">
        <v>2</v>
      </c>
      <c r="C82" s="20">
        <f>C77+C72+C69+C66+C63+C61+C58+C55+C52+C49+C47+C44+C41+C38+C32+C26+C23+C21+C19+C16+C10+C7+C75+C80+C13</f>
        <v>28341673.409999996</v>
      </c>
      <c r="D82" s="20">
        <f>D77+D72+D69+D66+D63+D61+D58+D55+D52+D49+D47+D44+D41+D38+D32+D26+D23+D21+D19+D16+D10+D7+D75+D80+D13</f>
        <v>5319336.3</v>
      </c>
      <c r="E82" s="25">
        <f>E77+E72+E69+E66+E63+E61+E58+E55+E52+E49+E47+E44+E41+E38+E32+E26+E23+E21+E19+E16+E10+E7+E75+E80+E13+E35+E29</f>
        <v>27393078.010000002</v>
      </c>
      <c r="F82" s="25">
        <f>F77+F72+F69+F66+F63+F61+F58+F55+F52+F49+F47+F44+F41+F38+F32+F26+F23+F21+F19+F16+F10+F7+F75+F80+F13+F35+F29</f>
        <v>5404152.3699999992</v>
      </c>
      <c r="G82" s="25">
        <f>G77+G72+G69+G66+G63+G61+G58+G55+G52+G49+G47+G44+G41+G38+G32+G26+G23+G21+G19+G16+G10+G7</f>
        <v>-20347115.290000003</v>
      </c>
      <c r="H82" s="19">
        <f t="shared" si="35"/>
        <v>19.728167707284236</v>
      </c>
      <c r="I82" s="33">
        <f t="shared" si="33"/>
        <v>84816.069999999367</v>
      </c>
    </row>
    <row r="83" spans="1:9" ht="15" x14ac:dyDescent="0.25">
      <c r="A83" s="18"/>
      <c r="B83" s="4" t="s">
        <v>0</v>
      </c>
      <c r="C83" s="21">
        <f>C78+C73+C70+C67+C64+C62+C59+C56+C53+C50+C48+C45+C42+C39+C33+C27+C24+C22+C20+C17+C11+C8+C81+C76+C14</f>
        <v>11288272.41</v>
      </c>
      <c r="D83" s="21">
        <f>D78+D73+D70+D67+D64+D62+D59+D56+D53+D50+D48+D45+D42+D39+D33+D27+D24+D22+D20+D17+D11+D8+D81+D76+D14</f>
        <v>2483157.23</v>
      </c>
      <c r="E83" s="26">
        <f>E78+E73+E70+E67+E64+E62+E59+E56+E53+E50+E48+E45+E42+E39+E33+E27+E24+E22+E20+E17+E11+E8+E81+E76+E14+E36+E30</f>
        <v>13996332.609999999</v>
      </c>
      <c r="F83" s="26">
        <f>F78+F73+F70+F67+F64+F62+F59+F56+F53+F50+F48+F45+F42+F39+F33+F27+F24+F22+F20+F17+F11+F8+F81+F76+F14+F36+F30</f>
        <v>2855198.1599999992</v>
      </c>
      <c r="G83" s="26">
        <f>G78+G73+G70+G67+G64+G62+G59+G56+G53+G50+G48+G45+G42+G39+G33+G27+G24+G22+G20+G17+G11+G8</f>
        <v>-10155545.330000002</v>
      </c>
      <c r="H83" s="19">
        <f t="shared" si="35"/>
        <v>20.399616382080243</v>
      </c>
      <c r="I83" s="33">
        <f t="shared" si="33"/>
        <v>372040.92999999924</v>
      </c>
    </row>
    <row r="84" spans="1:9" ht="15" x14ac:dyDescent="0.25">
      <c r="A84" s="18"/>
      <c r="B84" s="4" t="s">
        <v>1</v>
      </c>
      <c r="C84" s="21">
        <f>C74+C71+C68+C65+C54+C46+C43+C34+C28+C25+C18+C12+C9+C79+C57+C60+C40+C15</f>
        <v>17053401</v>
      </c>
      <c r="D84" s="21">
        <f>D74+D71+D68+D65+D54+D46+D43+D34+D28+D25+D18+D12+D9+D79+D57+D60+D40+D15</f>
        <v>2836179.0700000003</v>
      </c>
      <c r="E84" s="26">
        <f>E74+E71+E68+E65+E54+E46+E43+E34+E28+E25+E18+E12+E9+E79+E57+E60+E40+E15+E51+E37+E31</f>
        <v>13396745.399999999</v>
      </c>
      <c r="F84" s="26">
        <f>F74+F71+F68+F65+F54+F46+F43+F34+F28+F25+F18+F12+F9+F79+F57+F60+F40+F15+F51+F37+F31</f>
        <v>2548954.2099999995</v>
      </c>
      <c r="G84" s="26">
        <f>G74+G71+G68+G65+G54+G46+G43+G34+G28+G25+G18+G12+G9+G79+G57</f>
        <v>-10256319.190000001</v>
      </c>
      <c r="H84" s="19">
        <f t="shared" si="35"/>
        <v>19.026667551657731</v>
      </c>
      <c r="I84" s="33">
        <f t="shared" si="33"/>
        <v>-287224.8600000008</v>
      </c>
    </row>
    <row r="85" spans="1:9" x14ac:dyDescent="0.2">
      <c r="A85" s="1"/>
      <c r="B85" s="1"/>
    </row>
  </sheetData>
  <mergeCells count="7">
    <mergeCell ref="A2:I2"/>
    <mergeCell ref="A1:I1"/>
    <mergeCell ref="I4:I5"/>
    <mergeCell ref="E4:H4"/>
    <mergeCell ref="C4:D4"/>
    <mergeCell ref="B4:B5"/>
    <mergeCell ref="A4:A5"/>
  </mergeCells>
  <pageMargins left="0.51181102362204722" right="0.11811023622047245" top="0.31496062992125984" bottom="0.15748031496062992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01.04.2024</vt:lpstr>
      <vt:lpstr>'на 01.04.2024'!Заголовки_для_печати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Наиля Закировна</dc:creator>
  <cp:lastModifiedBy>Фаренник Ольга Викторовна</cp:lastModifiedBy>
  <cp:lastPrinted>2026-04-15T09:49:19Z</cp:lastPrinted>
  <dcterms:created xsi:type="dcterms:W3CDTF">2021-01-26T10:00:04Z</dcterms:created>
  <dcterms:modified xsi:type="dcterms:W3CDTF">2026-04-15T09:51:09Z</dcterms:modified>
</cp:coreProperties>
</file>